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0215" yWindow="0" windowWidth="8895" windowHeight="795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E12" i="1" l="1"/>
  <c r="D15" i="1" l="1"/>
  <c r="C10" i="1"/>
  <c r="D10" i="1"/>
  <c r="C35" i="1" l="1"/>
  <c r="E28" i="1"/>
  <c r="E24" i="1"/>
  <c r="C27" i="1"/>
  <c r="E27" i="1" s="1"/>
  <c r="D25" i="1"/>
  <c r="D26" i="1"/>
  <c r="D27" i="1"/>
  <c r="C26" i="1" l="1"/>
  <c r="D35" i="1"/>
  <c r="E11" i="1"/>
  <c r="E13" i="1"/>
  <c r="E16" i="1"/>
  <c r="E19" i="1"/>
  <c r="E22" i="1"/>
  <c r="E33" i="1"/>
  <c r="E35" i="1"/>
  <c r="E38" i="1"/>
  <c r="E41" i="1"/>
  <c r="E44" i="1"/>
  <c r="E47" i="1"/>
  <c r="E10" i="1" l="1"/>
  <c r="E26" i="1"/>
  <c r="C25" i="1"/>
  <c r="E25" i="1" s="1"/>
  <c r="D46" i="1"/>
  <c r="C46" i="1"/>
  <c r="C45" i="1" s="1"/>
  <c r="D37" i="1"/>
  <c r="C37" i="1"/>
  <c r="C36" i="1" s="1"/>
  <c r="C40" i="1"/>
  <c r="E37" i="1" l="1"/>
  <c r="E46" i="1"/>
  <c r="D45" i="1"/>
  <c r="E45" i="1" s="1"/>
  <c r="D36" i="1"/>
  <c r="E36" i="1" s="1"/>
  <c r="C15" i="1"/>
  <c r="C14" i="1" s="1"/>
  <c r="D32" i="1"/>
  <c r="D18" i="1"/>
  <c r="D21" i="1"/>
  <c r="D23" i="1"/>
  <c r="D34" i="1"/>
  <c r="D40" i="1"/>
  <c r="E40" i="1" s="1"/>
  <c r="D43" i="1"/>
  <c r="C43" i="1"/>
  <c r="C42" i="1" s="1"/>
  <c r="C39" i="1"/>
  <c r="C34" i="1"/>
  <c r="C32" i="1"/>
  <c r="C23" i="1"/>
  <c r="C21" i="1"/>
  <c r="C18" i="1"/>
  <c r="C17" i="1" s="1"/>
  <c r="C9" i="1"/>
  <c r="E43" i="1" l="1"/>
  <c r="E34" i="1"/>
  <c r="E23" i="1"/>
  <c r="E18" i="1"/>
  <c r="E32" i="1"/>
  <c r="E15" i="1"/>
  <c r="E21" i="1"/>
  <c r="D20" i="1"/>
  <c r="C31" i="1"/>
  <c r="C30" i="1" s="1"/>
  <c r="C29" i="1" s="1"/>
  <c r="C20" i="1"/>
  <c r="C8" i="1" s="1"/>
  <c r="D14" i="1"/>
  <c r="E14" i="1" s="1"/>
  <c r="D9" i="1"/>
  <c r="E9" i="1" s="1"/>
  <c r="D42" i="1"/>
  <c r="E42" i="1" s="1"/>
  <c r="D39" i="1"/>
  <c r="E39" i="1" s="1"/>
  <c r="D31" i="1"/>
  <c r="D17" i="1"/>
  <c r="E17" i="1" s="1"/>
  <c r="D8" i="1" l="1"/>
  <c r="C48" i="1"/>
  <c r="E20" i="1"/>
  <c r="E8" i="1" s="1"/>
  <c r="E31" i="1"/>
  <c r="D30" i="1"/>
  <c r="D29" i="1" l="1"/>
  <c r="E29" i="1" s="1"/>
  <c r="E30" i="1"/>
  <c r="D48" i="1"/>
  <c r="E48" i="1" s="1"/>
</calcChain>
</file>

<file path=xl/sharedStrings.xml><?xml version="1.0" encoding="utf-8"?>
<sst xmlns="http://schemas.openxmlformats.org/spreadsheetml/2006/main" count="93" uniqueCount="91">
  <si>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</si>
  <si>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</si>
  <si>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</si>
  <si>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</si>
  <si>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</si>
  <si>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</si>
  <si>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</si>
  <si>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</si>
  <si>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</si>
  <si>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</si>
  <si>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</si>
  <si>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</si>
  <si>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</si>
  <si>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</si>
  <si>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</si>
  <si>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000 2 00 00000 00 0000 000</t>
  </si>
  <si>
    <t>000 2 02 00000 00 0000 000</t>
  </si>
  <si>
    <t>000 2 02 15002 10 0000 151</t>
  </si>
  <si>
    <t>000 2 02 03000 00 0000 151</t>
  </si>
  <si>
    <t>000 2 02 03015 00 0000 151</t>
  </si>
  <si>
    <t>000 2 02 03015 10 0000 151</t>
  </si>
  <si>
    <t>000 2 02 40000 00 0000 151</t>
  </si>
  <si>
    <t>000 2 02 40014 00 0000 151</t>
  </si>
  <si>
    <t>000 2 02 40014 10 0000 151</t>
  </si>
  <si>
    <t>000 1 06 06030 00 0000 110</t>
  </si>
  <si>
    <t>ДОХОДЫ БЮДЖЕТА</t>
  </si>
  <si>
    <t>НАЛОГОВЫЕ И НЕНАЛОГОВЫЕ ДОХОДЫ</t>
  </si>
  <si>
    <t>НАЛОГИ НА ПРИБЫЛЬ, Д О Х О Д 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</si>
  <si>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</si>
  <si>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</si>
  <si>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</si>
  <si>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</si>
  <si>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</si>
  <si>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</si>
  <si>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</si>
  <si>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</si>
  <si>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</si>
  <si>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</si>
  <si>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</si>
  <si>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</si>
  <si>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</si>
  <si>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</si>
  <si>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</si>
  <si>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</si>
  <si>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</si>
  <si>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</si>
  <si>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</si>
  <si>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</si>
  <si>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</si>
  <si>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</si>
  <si>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</si>
  <si>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</si>
  <si>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</si>
  <si>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000 2 02 15002 00 0000 151</t>
  </si>
  <si>
    <t>000 2 02 15001 10 0000 151</t>
  </si>
  <si>
    <t>000 2 02 15001 00 0000 151</t>
  </si>
  <si>
    <t>000 2 02 10000 00 0000 151</t>
  </si>
  <si>
    <t>000 1 05 03010 01 0000 110</t>
  </si>
  <si>
    <t>рублей</t>
  </si>
  <si>
    <t>000 1 01 02030 01 0000 110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</si>
  <si>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228 Налогового кодекса Российской Федерации</t>
  </si>
  <si>
    <t>000 2 02 25567 10 0000 151</t>
  </si>
  <si>
    <t>000 2 02 25567 00 0000 151</t>
  </si>
  <si>
    <t>000 2 02 20000 00 0000 151</t>
  </si>
  <si>
    <t>Субсидии бюджетам бюджетной системы Российской Федерации (межбюджетные субсидии)</t>
  </si>
  <si>
    <t>Субсидии бюджетам на реализацию мероприятий по устойчивому развитию сельских территорий</t>
  </si>
  <si>
    <t>Возврат остатков субсидий, субвенции и иных межбюджетных трансфертов, имеющихцелевое назначение, прошлых лет</t>
  </si>
  <si>
    <t>000 2 19 00000 10 0000 151</t>
  </si>
  <si>
    <t>000 2 19 60010 10 0000 151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</si>
  <si>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</si>
  <si>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</si>
  <si>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</si>
  <si>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Сумма на 2018 год до изменений</t>
  </si>
  <si>
    <t>Сумма на 2018 год после внесения изменений</t>
  </si>
  <si>
    <t>Сумма изменений на 2018 год</t>
  </si>
  <si>
    <t>Сумма изменений на 2019 год</t>
  </si>
  <si>
    <t>Сумма изменений на 2020 год</t>
  </si>
  <si>
    <t xml:space="preserve">                                                  муниципального образования</t>
  </si>
  <si>
    <t>Доходы,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</si>
  <si>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Доходы,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учреждений)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</si>
  <si>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</si>
  <si>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</si>
  <si>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000 1 11 05035 10 0000 120 </t>
  </si>
  <si>
    <t xml:space="preserve">000 1 11 05030 00 0000 120 </t>
  </si>
  <si>
    <t xml:space="preserve">000 1 11 05000 00 0000 120 </t>
  </si>
  <si>
    <t xml:space="preserve">000 1 11 00000 00 0000 120 </t>
  </si>
  <si>
    <t xml:space="preserve">                                                 «Краснорогское сельское  поселение» на 2018 год и плановый период 2019 и 2020 годов</t>
  </si>
  <si>
    <t>Приложение № 1
к пояснительной записке к изменениям в бюджет 
                                         муниципального образования                                                                                                                                  "Краснорогское сельское поселение" 
на 2018 год и плановый период 2019 - 2020гг"                                                                                                                                                     вносимых в декабре месяце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</si>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</sst>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  <xf numFmtId="0" fontId="3" fillId="0" borderId="1" xfId="0" applyFont="1" applyBorder="1"/>
    <xf numFmtId="0" fontId="2" fillId="0" borderId="1" xfId="0" applyFont="1" applyBorder="1" applyAlignment="1">
      <alignment horizontal="justify" vertical="top" wrapText="1"/>
    </xf>
    <xf numFmtId="0" fontId="0" fillId="0" borderId="1" xfId="0" applyFont="1" applyBorder="1"/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wrapText="1"/>
    </xf>
    <xf numFmtId="0" fontId="0" fillId="0" borderId="0" xfId="0" applyFont="1" applyAlignment="1">
      <alignment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/>
    </xf>
    <xf numFmtId="0" fontId="0" fillId="0" borderId="0" xfId="0" applyAlignment="1"/>
    <xf numFmtId="0" fontId="0" fillId="0" borderId="1" xfId="0" applyBorder="1"/>
    <xf numFmtId="4" fontId="3" fillId="0" borderId="1" xfId="0" applyNumberFormat="1" applyFont="1" applyBorder="1" applyAlignment="1">
      <alignment vertical="center" wrapText="1"/>
    </xf>
    <xf numFmtId="4" fontId="0" fillId="0" borderId="0" xfId="0" applyNumberFormat="1"/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0" fontId="0" fillId="0" borderId="0" xfId="0" applyAlignment="1"/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right"/>
    </xf>
    <xf numFmtId="0" fontId="0" fillId="0" borderId="2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1"/>
  <sheetViews>
    <sheetView tabSelected="1" topLeftCell="B40" zoomScale="70" zoomScaleNormal="70" zoomScaleSheetLayoutView="90" workbookViewId="0">
      <selection activeCell="C44" sqref="C44"/>
    </sheetView>
  </sheetViews>
  <sheetFormatPr defaultRowHeight="15" x14ac:dyDescent="0.25"/>
  <cols>
    <col min="1" max="1" width="24.85546875" customWidth="1"/>
    <col min="2" max="2" width="54.5703125" customWidth="1"/>
    <col min="3" max="3" width="15.28515625" customWidth="1"/>
    <col min="4" max="4" width="13.42578125" customWidth="1"/>
    <col min="5" max="5" width="13.5703125" customWidth="1"/>
    <col min="6" max="6" width="11.7109375" customWidth="1"/>
    <col min="7" max="7" width="11.28515625" customWidth="1"/>
    <col min="8" max="8" width="30.42578125" customWidth="1"/>
  </cols>
  <sheetData>
    <row r="1" spans="1:8" ht="94.5" customHeight="1" x14ac:dyDescent="0.25">
      <c r="B1" s="19" t="s">
        <v>87</v>
      </c>
      <c r="C1" s="20"/>
      <c r="D1" s="20"/>
      <c r="E1" s="20"/>
      <c r="F1" s="20"/>
      <c r="G1" s="20"/>
      <c r="H1" s="15"/>
    </row>
    <row r="3" spans="1:8" ht="15.75" x14ac:dyDescent="0.25">
      <c r="B3" s="21" t="s">
        <v>25</v>
      </c>
      <c r="C3" s="22"/>
    </row>
    <row r="4" spans="1:8" ht="15.75" customHeight="1" x14ac:dyDescent="0.25">
      <c r="B4" s="23" t="s">
        <v>77</v>
      </c>
      <c r="C4" s="24"/>
      <c r="D4" s="22"/>
    </row>
    <row r="5" spans="1:8" ht="15.75" x14ac:dyDescent="0.25">
      <c r="A5" s="25" t="s">
        <v>86</v>
      </c>
      <c r="B5" s="26"/>
      <c r="C5" s="26"/>
      <c r="D5" s="26"/>
      <c r="E5" s="26"/>
      <c r="F5" s="22"/>
    </row>
    <row r="6" spans="1:8" ht="15.75" x14ac:dyDescent="0.25">
      <c r="B6" s="1"/>
      <c r="D6" s="27" t="s">
        <v>58</v>
      </c>
      <c r="E6" s="27"/>
      <c r="F6" s="28"/>
      <c r="G6" s="28"/>
    </row>
    <row r="7" spans="1:8" s="12" customFormat="1" ht="58.7" customHeight="1" x14ac:dyDescent="0.25">
      <c r="A7" s="11" t="s">
        <v>0</v>
      </c>
      <c r="B7" s="11" t="s">
        <v>1</v>
      </c>
      <c r="C7" s="11" t="s">
        <v>72</v>
      </c>
      <c r="D7" s="11" t="s">
        <v>73</v>
      </c>
      <c r="E7" s="11" t="s">
        <v>74</v>
      </c>
      <c r="F7" s="11" t="s">
        <v>75</v>
      </c>
      <c r="G7" s="11" t="s">
        <v>76</v>
      </c>
    </row>
    <row r="8" spans="1:8" x14ac:dyDescent="0.25">
      <c r="A8" s="3" t="s">
        <v>2</v>
      </c>
      <c r="B8" s="2" t="s">
        <v>26</v>
      </c>
      <c r="C8" s="9">
        <f>C9+C14+C17+C20+C25</f>
        <v>2171400</v>
      </c>
      <c r="D8" s="9">
        <f>D9+D14+D17+D20+D25</f>
        <v>3041154.69</v>
      </c>
      <c r="E8" s="9">
        <f t="shared" ref="E8" si="0">E9+E14+E17+E20+E25</f>
        <v>869754.69</v>
      </c>
      <c r="F8" s="16">
        <v>0</v>
      </c>
      <c r="G8" s="16">
        <v>0</v>
      </c>
    </row>
    <row r="9" spans="1:8" ht="19.5" customHeight="1" x14ac:dyDescent="0.25">
      <c r="A9" s="3" t="s">
        <v>3</v>
      </c>
      <c r="B9" s="4" t="s">
        <v>27</v>
      </c>
      <c r="C9" s="9">
        <f>C10</f>
        <v>161000</v>
      </c>
      <c r="D9" s="9">
        <f t="shared" ref="D9" si="1">D10</f>
        <v>195754.69</v>
      </c>
      <c r="E9" s="13">
        <f t="shared" ref="E9:E47" si="2">D9-C9</f>
        <v>34754.69</v>
      </c>
      <c r="F9" s="16">
        <v>0</v>
      </c>
      <c r="G9" s="16">
        <v>0</v>
      </c>
    </row>
    <row r="10" spans="1:8" x14ac:dyDescent="0.25">
      <c r="A10" s="3" t="s">
        <v>4</v>
      </c>
      <c r="B10" s="6" t="s">
        <v>28</v>
      </c>
      <c r="C10" s="13">
        <f>C11+C13+C12</f>
        <v>161000</v>
      </c>
      <c r="D10" s="13">
        <f>D11+D13+D12</f>
        <v>195754.69</v>
      </c>
      <c r="E10" s="13">
        <f>E11+E13+E12</f>
        <v>34754.69</v>
      </c>
      <c r="F10" s="16">
        <v>0</v>
      </c>
      <c r="G10" s="16">
        <v>0</v>
      </c>
    </row>
    <row r="11" spans="1:8" ht="78" customHeight="1" x14ac:dyDescent="0.25">
      <c r="A11" s="3" t="s">
        <v>5</v>
      </c>
      <c r="B11" s="6" t="s">
        <v>88</v>
      </c>
      <c r="C11" s="13">
        <v>160000</v>
      </c>
      <c r="D11" s="13">
        <v>195000</v>
      </c>
      <c r="E11" s="13">
        <f t="shared" si="2"/>
        <v>35000</v>
      </c>
      <c r="F11" s="16">
        <v>0</v>
      </c>
      <c r="G11" s="16">
        <v>0</v>
      </c>
    </row>
    <row r="12" spans="1:8" ht="121.5" customHeight="1" x14ac:dyDescent="0.25">
      <c r="A12" s="3" t="s">
        <v>89</v>
      </c>
      <c r="B12" s="6" t="s">
        <v>90</v>
      </c>
      <c r="C12" s="13">
        <v>0</v>
      </c>
      <c r="D12" s="13">
        <v>51.12</v>
      </c>
      <c r="E12" s="13">
        <f t="shared" si="2"/>
        <v>51.12</v>
      </c>
      <c r="F12" s="16">
        <v>0</v>
      </c>
      <c r="G12" s="16">
        <v>0</v>
      </c>
    </row>
    <row r="13" spans="1:8" ht="75.75" customHeight="1" x14ac:dyDescent="0.25">
      <c r="A13" s="3" t="s">
        <v>59</v>
      </c>
      <c r="B13" s="6" t="s">
        <v>60</v>
      </c>
      <c r="C13" s="13">
        <v>1000</v>
      </c>
      <c r="D13" s="13">
        <v>703.57</v>
      </c>
      <c r="E13" s="13">
        <f t="shared" si="2"/>
        <v>-296.42999999999995</v>
      </c>
      <c r="F13" s="16">
        <v>0</v>
      </c>
      <c r="G13" s="16">
        <v>0</v>
      </c>
    </row>
    <row r="14" spans="1:8" x14ac:dyDescent="0.25">
      <c r="A14" s="3" t="s">
        <v>6</v>
      </c>
      <c r="B14" s="4" t="s">
        <v>29</v>
      </c>
      <c r="C14" s="9">
        <f>C15</f>
        <v>103000</v>
      </c>
      <c r="D14" s="9">
        <f t="shared" ref="D14" si="3">D15</f>
        <v>65000</v>
      </c>
      <c r="E14" s="13">
        <f t="shared" si="2"/>
        <v>-38000</v>
      </c>
      <c r="F14" s="16">
        <v>0</v>
      </c>
      <c r="G14" s="16">
        <v>0</v>
      </c>
    </row>
    <row r="15" spans="1:8" x14ac:dyDescent="0.25">
      <c r="A15" s="3" t="s">
        <v>8</v>
      </c>
      <c r="B15" s="6" t="s">
        <v>30</v>
      </c>
      <c r="C15" s="13">
        <f>C16</f>
        <v>103000</v>
      </c>
      <c r="D15" s="13">
        <f>D16</f>
        <v>65000</v>
      </c>
      <c r="E15" s="13">
        <f t="shared" si="2"/>
        <v>-38000</v>
      </c>
      <c r="F15" s="16">
        <v>0</v>
      </c>
      <c r="G15" s="16">
        <v>0</v>
      </c>
    </row>
    <row r="16" spans="1:8" x14ac:dyDescent="0.25">
      <c r="A16" s="3" t="s">
        <v>57</v>
      </c>
      <c r="B16" s="6" t="s">
        <v>30</v>
      </c>
      <c r="C16" s="13">
        <v>103000</v>
      </c>
      <c r="D16" s="13">
        <v>65000</v>
      </c>
      <c r="E16" s="13">
        <f t="shared" si="2"/>
        <v>-38000</v>
      </c>
      <c r="F16" s="16">
        <v>0</v>
      </c>
      <c r="G16" s="16">
        <v>0</v>
      </c>
    </row>
    <row r="17" spans="1:7" x14ac:dyDescent="0.25">
      <c r="A17" s="3" t="s">
        <v>7</v>
      </c>
      <c r="B17" s="4" t="s">
        <v>31</v>
      </c>
      <c r="C17" s="9">
        <f>C18</f>
        <v>187000</v>
      </c>
      <c r="D17" s="9">
        <f t="shared" ref="D17:D18" si="4">D18</f>
        <v>760000</v>
      </c>
      <c r="E17" s="13">
        <f t="shared" si="2"/>
        <v>573000</v>
      </c>
      <c r="F17" s="16">
        <v>0</v>
      </c>
      <c r="G17" s="16">
        <v>0</v>
      </c>
    </row>
    <row r="18" spans="1:7" x14ac:dyDescent="0.25">
      <c r="A18" s="3" t="s">
        <v>9</v>
      </c>
      <c r="B18" s="6" t="s">
        <v>32</v>
      </c>
      <c r="C18" s="13">
        <f>C19</f>
        <v>187000</v>
      </c>
      <c r="D18" s="13">
        <f t="shared" si="4"/>
        <v>760000</v>
      </c>
      <c r="E18" s="13">
        <f t="shared" si="2"/>
        <v>573000</v>
      </c>
      <c r="F18" s="16">
        <v>0</v>
      </c>
      <c r="G18" s="16">
        <v>0</v>
      </c>
    </row>
    <row r="19" spans="1:7" ht="47.25" customHeight="1" x14ac:dyDescent="0.25">
      <c r="A19" s="3" t="s">
        <v>10</v>
      </c>
      <c r="B19" s="6" t="s">
        <v>33</v>
      </c>
      <c r="C19" s="13">
        <v>187000</v>
      </c>
      <c r="D19" s="13">
        <v>760000</v>
      </c>
      <c r="E19" s="13">
        <f t="shared" si="2"/>
        <v>573000</v>
      </c>
      <c r="F19" s="16">
        <v>0</v>
      </c>
      <c r="G19" s="16">
        <v>0</v>
      </c>
    </row>
    <row r="20" spans="1:7" x14ac:dyDescent="0.25">
      <c r="A20" s="3" t="s">
        <v>11</v>
      </c>
      <c r="B20" s="4" t="s">
        <v>34</v>
      </c>
      <c r="C20" s="9">
        <f>C21+C23</f>
        <v>1700000</v>
      </c>
      <c r="D20" s="9">
        <f>D21+D23</f>
        <v>2000000</v>
      </c>
      <c r="E20" s="13">
        <f t="shared" si="2"/>
        <v>300000</v>
      </c>
      <c r="F20" s="16">
        <v>0</v>
      </c>
      <c r="G20" s="16">
        <v>0</v>
      </c>
    </row>
    <row r="21" spans="1:7" x14ac:dyDescent="0.25">
      <c r="A21" s="3" t="s">
        <v>24</v>
      </c>
      <c r="B21" s="6" t="s">
        <v>35</v>
      </c>
      <c r="C21" s="13">
        <f>C22</f>
        <v>900000</v>
      </c>
      <c r="D21" s="13">
        <f t="shared" ref="D21" si="5">D22</f>
        <v>1200000</v>
      </c>
      <c r="E21" s="13">
        <f t="shared" si="2"/>
        <v>300000</v>
      </c>
      <c r="F21" s="16">
        <v>0</v>
      </c>
      <c r="G21" s="16">
        <v>0</v>
      </c>
    </row>
    <row r="22" spans="1:7" ht="30.2" customHeight="1" x14ac:dyDescent="0.25">
      <c r="A22" s="3" t="s">
        <v>12</v>
      </c>
      <c r="B22" s="6" t="s">
        <v>36</v>
      </c>
      <c r="C22" s="13">
        <v>900000</v>
      </c>
      <c r="D22" s="13">
        <v>1200000</v>
      </c>
      <c r="E22" s="13">
        <f t="shared" si="2"/>
        <v>300000</v>
      </c>
      <c r="F22" s="16">
        <v>0</v>
      </c>
      <c r="G22" s="16">
        <v>0</v>
      </c>
    </row>
    <row r="23" spans="1:7" x14ac:dyDescent="0.25">
      <c r="A23" s="3" t="s">
        <v>13</v>
      </c>
      <c r="B23" s="6" t="s">
        <v>37</v>
      </c>
      <c r="C23" s="13">
        <f>C24</f>
        <v>800000</v>
      </c>
      <c r="D23" s="13">
        <f t="shared" ref="D23" si="6">D24</f>
        <v>800000</v>
      </c>
      <c r="E23" s="13">
        <f t="shared" si="2"/>
        <v>0</v>
      </c>
      <c r="F23" s="16">
        <v>0</v>
      </c>
      <c r="G23" s="16">
        <v>0</v>
      </c>
    </row>
    <row r="24" spans="1:7" ht="30.75" customHeight="1" x14ac:dyDescent="0.25">
      <c r="A24" s="3" t="s">
        <v>14</v>
      </c>
      <c r="B24" s="6" t="s">
        <v>38</v>
      </c>
      <c r="C24" s="13">
        <v>800000</v>
      </c>
      <c r="D24" s="13">
        <v>800000</v>
      </c>
      <c r="E24" s="13">
        <f>D24-C24</f>
        <v>0</v>
      </c>
      <c r="F24" s="16">
        <v>0</v>
      </c>
      <c r="G24" s="16">
        <v>0</v>
      </c>
    </row>
    <row r="25" spans="1:7" ht="46.5" customHeight="1" x14ac:dyDescent="0.25">
      <c r="A25" s="3" t="s">
        <v>85</v>
      </c>
      <c r="B25" s="4" t="s">
        <v>80</v>
      </c>
      <c r="C25" s="9">
        <f t="shared" ref="C25:D27" si="7">C26</f>
        <v>20400</v>
      </c>
      <c r="D25" s="9">
        <f t="shared" si="7"/>
        <v>20400</v>
      </c>
      <c r="E25" s="13">
        <f t="shared" ref="E25:E28" si="8">D25-C25</f>
        <v>0</v>
      </c>
      <c r="F25" s="16"/>
      <c r="G25" s="16"/>
    </row>
    <row r="26" spans="1:7" ht="107.25" customHeight="1" x14ac:dyDescent="0.25">
      <c r="A26" s="3" t="s">
        <v>84</v>
      </c>
      <c r="B26" s="6" t="s">
        <v>81</v>
      </c>
      <c r="C26" s="17">
        <f t="shared" si="7"/>
        <v>20400</v>
      </c>
      <c r="D26" s="13">
        <f t="shared" si="7"/>
        <v>20400</v>
      </c>
      <c r="E26" s="13">
        <f t="shared" si="8"/>
        <v>0</v>
      </c>
      <c r="F26" s="16"/>
      <c r="G26" s="16"/>
    </row>
    <row r="27" spans="1:7" ht="90.75" customHeight="1" x14ac:dyDescent="0.25">
      <c r="A27" s="3" t="s">
        <v>83</v>
      </c>
      <c r="B27" s="6" t="s">
        <v>78</v>
      </c>
      <c r="C27" s="17">
        <f t="shared" si="7"/>
        <v>20400</v>
      </c>
      <c r="D27" s="13">
        <f t="shared" si="7"/>
        <v>20400</v>
      </c>
      <c r="E27" s="13">
        <f t="shared" si="8"/>
        <v>0</v>
      </c>
      <c r="F27" s="13"/>
      <c r="G27" s="16"/>
    </row>
    <row r="28" spans="1:7" ht="60" customHeight="1" x14ac:dyDescent="0.25">
      <c r="A28" s="3" t="s">
        <v>82</v>
      </c>
      <c r="B28" s="6" t="s">
        <v>79</v>
      </c>
      <c r="C28" s="17">
        <v>20400</v>
      </c>
      <c r="D28" s="13">
        <v>20400</v>
      </c>
      <c r="E28" s="13">
        <f t="shared" si="8"/>
        <v>0</v>
      </c>
      <c r="F28" s="13"/>
      <c r="G28" s="16"/>
    </row>
    <row r="29" spans="1:7" ht="16.5" customHeight="1" x14ac:dyDescent="0.25">
      <c r="A29" s="3" t="s">
        <v>15</v>
      </c>
      <c r="B29" s="4" t="s">
        <v>39</v>
      </c>
      <c r="C29" s="10">
        <f>C30+C45</f>
        <v>910165.29</v>
      </c>
      <c r="D29" s="10">
        <f>D30+D45</f>
        <v>908011.05</v>
      </c>
      <c r="E29" s="13">
        <f t="shared" si="2"/>
        <v>-2154.2399999999907</v>
      </c>
      <c r="F29" s="16">
        <v>0</v>
      </c>
      <c r="G29" s="16">
        <v>0</v>
      </c>
    </row>
    <row r="30" spans="1:7" ht="42" customHeight="1" x14ac:dyDescent="0.25">
      <c r="A30" s="3" t="s">
        <v>16</v>
      </c>
      <c r="B30" s="4" t="s">
        <v>40</v>
      </c>
      <c r="C30" s="10">
        <f>C31+C39+C42+C36</f>
        <v>910564.04</v>
      </c>
      <c r="D30" s="10">
        <f>D31+D39+D42+D36</f>
        <v>908409.8</v>
      </c>
      <c r="E30" s="13">
        <f t="shared" si="2"/>
        <v>-2154.2399999999907</v>
      </c>
      <c r="F30" s="16">
        <v>0</v>
      </c>
      <c r="G30" s="16">
        <v>0</v>
      </c>
    </row>
    <row r="31" spans="1:7" ht="30.75" customHeight="1" x14ac:dyDescent="0.25">
      <c r="A31" s="3" t="s">
        <v>56</v>
      </c>
      <c r="B31" s="6" t="s">
        <v>41</v>
      </c>
      <c r="C31" s="10">
        <f>C32+C34</f>
        <v>512598</v>
      </c>
      <c r="D31" s="10">
        <f t="shared" ref="D31" si="9">D32+D34</f>
        <v>512598</v>
      </c>
      <c r="E31" s="13">
        <f t="shared" si="2"/>
        <v>0</v>
      </c>
      <c r="F31" s="16">
        <v>0</v>
      </c>
      <c r="G31" s="16">
        <v>0</v>
      </c>
    </row>
    <row r="32" spans="1:7" ht="18.75" customHeight="1" x14ac:dyDescent="0.25">
      <c r="A32" s="3" t="s">
        <v>55</v>
      </c>
      <c r="B32" s="6" t="s">
        <v>42</v>
      </c>
      <c r="C32" s="13">
        <f>C33</f>
        <v>200000</v>
      </c>
      <c r="D32" s="13">
        <f t="shared" ref="D32" si="10">D33</f>
        <v>200000</v>
      </c>
      <c r="E32" s="13">
        <f t="shared" si="2"/>
        <v>0</v>
      </c>
      <c r="F32" s="16">
        <v>0</v>
      </c>
      <c r="G32" s="16">
        <v>0</v>
      </c>
    </row>
    <row r="33" spans="1:7" ht="30.75" customHeight="1" x14ac:dyDescent="0.25">
      <c r="A33" s="3" t="s">
        <v>54</v>
      </c>
      <c r="B33" s="6" t="s">
        <v>43</v>
      </c>
      <c r="C33" s="13">
        <v>200000</v>
      </c>
      <c r="D33" s="13">
        <v>200000</v>
      </c>
      <c r="E33" s="13">
        <f t="shared" si="2"/>
        <v>0</v>
      </c>
      <c r="F33" s="16">
        <v>0</v>
      </c>
      <c r="G33" s="16">
        <v>0</v>
      </c>
    </row>
    <row r="34" spans="1:7" ht="31.7" customHeight="1" x14ac:dyDescent="0.25">
      <c r="A34" s="3" t="s">
        <v>53</v>
      </c>
      <c r="B34" s="6" t="s">
        <v>44</v>
      </c>
      <c r="C34" s="13">
        <f>C35</f>
        <v>312598</v>
      </c>
      <c r="D34" s="13">
        <f t="shared" ref="D34" si="11">D35</f>
        <v>312598</v>
      </c>
      <c r="E34" s="13">
        <f t="shared" si="2"/>
        <v>0</v>
      </c>
      <c r="F34" s="16">
        <v>0</v>
      </c>
      <c r="G34" s="16">
        <v>0</v>
      </c>
    </row>
    <row r="35" spans="1:7" ht="31.7" customHeight="1" x14ac:dyDescent="0.25">
      <c r="A35" s="3" t="s">
        <v>17</v>
      </c>
      <c r="B35" s="6" t="s">
        <v>45</v>
      </c>
      <c r="C35" s="13">
        <f>306900+5698</f>
        <v>312598</v>
      </c>
      <c r="D35" s="13">
        <f>306900+5698</f>
        <v>312598</v>
      </c>
      <c r="E35" s="13">
        <f t="shared" si="2"/>
        <v>0</v>
      </c>
      <c r="F35" s="16">
        <v>0</v>
      </c>
      <c r="G35" s="16">
        <v>0</v>
      </c>
    </row>
    <row r="36" spans="1:7" ht="31.7" customHeight="1" x14ac:dyDescent="0.25">
      <c r="A36" s="3" t="s">
        <v>63</v>
      </c>
      <c r="B36" s="4" t="s">
        <v>64</v>
      </c>
      <c r="C36" s="9">
        <f>C37</f>
        <v>97050.39</v>
      </c>
      <c r="D36" s="9">
        <f>D37</f>
        <v>97050.39</v>
      </c>
      <c r="E36" s="13">
        <f t="shared" si="2"/>
        <v>0</v>
      </c>
      <c r="F36" s="16">
        <v>0</v>
      </c>
      <c r="G36" s="16">
        <v>0</v>
      </c>
    </row>
    <row r="37" spans="1:7" ht="31.7" customHeight="1" x14ac:dyDescent="0.25">
      <c r="A37" s="3" t="s">
        <v>62</v>
      </c>
      <c r="B37" s="6" t="s">
        <v>65</v>
      </c>
      <c r="C37" s="13">
        <f>C38</f>
        <v>97050.39</v>
      </c>
      <c r="D37" s="13">
        <f>D38</f>
        <v>97050.39</v>
      </c>
      <c r="E37" s="13">
        <f t="shared" si="2"/>
        <v>0</v>
      </c>
      <c r="F37" s="16">
        <v>0</v>
      </c>
      <c r="G37" s="16">
        <v>0</v>
      </c>
    </row>
    <row r="38" spans="1:7" ht="31.7" customHeight="1" x14ac:dyDescent="0.25">
      <c r="A38" s="3" t="s">
        <v>61</v>
      </c>
      <c r="B38" s="6" t="s">
        <v>65</v>
      </c>
      <c r="C38" s="13">
        <v>97050.39</v>
      </c>
      <c r="D38" s="13">
        <v>97050.39</v>
      </c>
      <c r="E38" s="13">
        <f t="shared" si="2"/>
        <v>0</v>
      </c>
      <c r="F38" s="16">
        <v>0</v>
      </c>
      <c r="G38" s="16">
        <v>0</v>
      </c>
    </row>
    <row r="39" spans="1:7" ht="28.5" x14ac:dyDescent="0.25">
      <c r="A39" s="3" t="s">
        <v>18</v>
      </c>
      <c r="B39" s="4" t="s">
        <v>46</v>
      </c>
      <c r="C39" s="10">
        <f>C40</f>
        <v>181906.54</v>
      </c>
      <c r="D39" s="10">
        <f t="shared" ref="D39:D40" si="12">D40</f>
        <v>181906.54</v>
      </c>
      <c r="E39" s="13">
        <f t="shared" si="2"/>
        <v>0</v>
      </c>
      <c r="F39" s="16">
        <v>0</v>
      </c>
      <c r="G39" s="16">
        <v>0</v>
      </c>
    </row>
    <row r="40" spans="1:7" ht="47.25" customHeight="1" x14ac:dyDescent="0.25">
      <c r="A40" s="3" t="s">
        <v>19</v>
      </c>
      <c r="B40" s="7" t="s">
        <v>47</v>
      </c>
      <c r="C40" s="13">
        <f>C41</f>
        <v>181906.54</v>
      </c>
      <c r="D40" s="13">
        <f t="shared" si="12"/>
        <v>181906.54</v>
      </c>
      <c r="E40" s="13">
        <f t="shared" si="2"/>
        <v>0</v>
      </c>
      <c r="F40" s="16">
        <v>0</v>
      </c>
      <c r="G40" s="16">
        <v>0</v>
      </c>
    </row>
    <row r="41" spans="1:7" ht="46.5" customHeight="1" x14ac:dyDescent="0.25">
      <c r="A41" s="3" t="s">
        <v>20</v>
      </c>
      <c r="B41" s="7" t="s">
        <v>48</v>
      </c>
      <c r="C41" s="13">
        <v>181906.54</v>
      </c>
      <c r="D41" s="13">
        <v>181906.54</v>
      </c>
      <c r="E41" s="13">
        <f t="shared" si="2"/>
        <v>0</v>
      </c>
      <c r="F41" s="16">
        <v>0</v>
      </c>
      <c r="G41" s="16">
        <v>0</v>
      </c>
    </row>
    <row r="42" spans="1:7" x14ac:dyDescent="0.25">
      <c r="A42" s="3" t="s">
        <v>21</v>
      </c>
      <c r="B42" s="4" t="s">
        <v>49</v>
      </c>
      <c r="C42" s="9">
        <f>C43</f>
        <v>119009.11</v>
      </c>
      <c r="D42" s="9">
        <f t="shared" ref="D42:D43" si="13">D43</f>
        <v>116854.87</v>
      </c>
      <c r="E42" s="13">
        <f t="shared" si="2"/>
        <v>-2154.2400000000052</v>
      </c>
      <c r="F42" s="16">
        <v>0</v>
      </c>
      <c r="G42" s="16">
        <v>0</v>
      </c>
    </row>
    <row r="43" spans="1:7" ht="60.75" customHeight="1" x14ac:dyDescent="0.25">
      <c r="A43" s="3" t="s">
        <v>22</v>
      </c>
      <c r="B43" s="8" t="s">
        <v>50</v>
      </c>
      <c r="C43" s="13">
        <f>C44</f>
        <v>119009.11</v>
      </c>
      <c r="D43" s="13">
        <f t="shared" si="13"/>
        <v>116854.87</v>
      </c>
      <c r="E43" s="13">
        <f t="shared" si="2"/>
        <v>-2154.2400000000052</v>
      </c>
      <c r="F43" s="16">
        <v>0</v>
      </c>
      <c r="G43" s="16">
        <v>0</v>
      </c>
    </row>
    <row r="44" spans="1:7" ht="79.5" customHeight="1" x14ac:dyDescent="0.25">
      <c r="A44" s="3" t="s">
        <v>23</v>
      </c>
      <c r="B44" s="8" t="s">
        <v>51</v>
      </c>
      <c r="C44" s="14">
        <v>119009.11</v>
      </c>
      <c r="D44" s="14">
        <v>116854.87</v>
      </c>
      <c r="E44" s="13">
        <f t="shared" si="2"/>
        <v>-2154.2400000000052</v>
      </c>
      <c r="F44" s="16">
        <v>0</v>
      </c>
      <c r="G44" s="16">
        <v>0</v>
      </c>
    </row>
    <row r="45" spans="1:7" ht="30.6" customHeight="1" x14ac:dyDescent="0.25">
      <c r="A45" s="3" t="s">
        <v>69</v>
      </c>
      <c r="B45" s="2" t="s">
        <v>66</v>
      </c>
      <c r="C45" s="10">
        <f>C46</f>
        <v>-398.75</v>
      </c>
      <c r="D45" s="10">
        <f>D46</f>
        <v>-398.75</v>
      </c>
      <c r="E45" s="13">
        <f t="shared" si="2"/>
        <v>0</v>
      </c>
      <c r="F45" s="16">
        <v>0</v>
      </c>
      <c r="G45" s="16">
        <v>0</v>
      </c>
    </row>
    <row r="46" spans="1:7" ht="49.5" customHeight="1" x14ac:dyDescent="0.25">
      <c r="A46" s="3" t="s">
        <v>67</v>
      </c>
      <c r="B46" s="8" t="s">
        <v>70</v>
      </c>
      <c r="C46" s="14">
        <f>C47</f>
        <v>-398.75</v>
      </c>
      <c r="D46" s="14">
        <f>D47</f>
        <v>-398.75</v>
      </c>
      <c r="E46" s="13">
        <f t="shared" si="2"/>
        <v>0</v>
      </c>
      <c r="F46" s="16">
        <v>0</v>
      </c>
      <c r="G46" s="16">
        <v>0</v>
      </c>
    </row>
    <row r="47" spans="1:7" ht="43.5" customHeight="1" x14ac:dyDescent="0.25">
      <c r="A47" s="3" t="s">
        <v>68</v>
      </c>
      <c r="B47" s="8" t="s">
        <v>71</v>
      </c>
      <c r="C47" s="14">
        <v>-398.75</v>
      </c>
      <c r="D47" s="14">
        <v>-398.75</v>
      </c>
      <c r="E47" s="13">
        <f t="shared" si="2"/>
        <v>0</v>
      </c>
      <c r="F47" s="16">
        <v>0</v>
      </c>
      <c r="G47" s="16">
        <v>0</v>
      </c>
    </row>
    <row r="48" spans="1:7" x14ac:dyDescent="0.25">
      <c r="A48" s="5"/>
      <c r="B48" s="2" t="s">
        <v>52</v>
      </c>
      <c r="C48" s="10">
        <f>C29+C8</f>
        <v>3081565.29</v>
      </c>
      <c r="D48" s="10">
        <f>D29+D8</f>
        <v>3949165.74</v>
      </c>
      <c r="E48" s="13">
        <f>D48-C48</f>
        <v>867600.45000000019</v>
      </c>
      <c r="F48" s="16">
        <v>0</v>
      </c>
      <c r="G48" s="16">
        <v>0</v>
      </c>
    </row>
    <row r="50" spans="3:3" x14ac:dyDescent="0.25">
      <c r="C50" s="18"/>
    </row>
    <row r="51" spans="3:3" x14ac:dyDescent="0.25">
      <c r="C51" s="18"/>
    </row>
  </sheetData>
  <mergeCells count="5">
    <mergeCell ref="B1:G1"/>
    <mergeCell ref="B3:C3"/>
    <mergeCell ref="B4:D4"/>
    <mergeCell ref="A5:F5"/>
    <mergeCell ref="D6:G6"/>
  </mergeCells>
  <pageMargins left="0.51181102362204722" right="0.51181102362204722" top="0.59055118110236227" bottom="0.74803149606299213" header="0" footer="0"/>
  <pageSetup paperSize="9" scale="86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2018-12-24T14:56:17Z</dcterms:modified>
</cp:coreProperties>
</file>